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<sst xmlns="http://schemas.openxmlformats.org/spreadsheetml/2006/main" count="373" uniqueCount="119">
  <si>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</si>
  <si>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</si>
  <si>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</si>
  <si>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</si>
  <si>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</si>
  <si>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</si>
  <si>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</si>
  <si>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</si>
  <si>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第229号</t>
  </si>
  <si>
    <t xml:space="preserve">　工事名</t>
  </si>
  <si>
    <t>東北横浜線道路改良工事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</si>
  <si>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</si>
  <si>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</si>
  <si>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</si>
  <si>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</si>
  <si>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</si>
  <si>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</si>
  <si>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</si>
  <si>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</si>
  <si>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</si>
  <si>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</si>
  <si>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</si>
  <si>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257　m</t>
  </si>
  <si>
    <t>道路維持</t>
  </si>
  <si>
    <t/>
  </si>
  <si>
    <t>式</t>
  </si>
  <si>
    <t>舗装工</t>
  </si>
  <si>
    <t>舗装打換え工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</si>
  <si>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</si>
  <si>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</si>
  <si>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</si>
  <si>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</si>
  <si>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</si>
  <si>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</si>
  <si>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殻運搬</t>
  </si>
  <si>
    <t>殻種別:舗装版破砕</t>
  </si>
  <si>
    <t>m3</t>
  </si>
  <si>
    <t xml:space="preserve">殻処分　</t>
  </si>
  <si>
    <t>As殻</t>
  </si>
  <si>
    <t xml:space="preserve">表層　</t>
  </si>
  <si>
    <t>3.0m超え,(2)再生密粒度As(13),t=40mm</t>
  </si>
  <si>
    <t>3.0m超え,(5)再生密粒度As(13F),t=30mm</t>
  </si>
  <si>
    <t>排水構造物工</t>
  </si>
  <si>
    <t>作業土工</t>
  </si>
  <si>
    <t xml:space="preserve">床掘り　</t>
  </si>
  <si>
    <t>標準、土砂</t>
  </si>
  <si>
    <t>平均施工幅1m以上2m未満、土砂</t>
  </si>
  <si>
    <t xml:space="preserve">埋戻し　</t>
  </si>
  <si>
    <t>最大埋戻幅1m未満、土砂</t>
  </si>
  <si>
    <t>最大埋戻幅1m以上4m未満、土砂</t>
  </si>
  <si>
    <t>基面整正</t>
  </si>
  <si>
    <t>土砂等運搬</t>
  </si>
  <si>
    <t>土質:土砂(岩塊･玉石混り土含む)</t>
  </si>
  <si>
    <t>側溝工</t>
  </si>
  <si>
    <t>ﾌﾟﾚｷｬｽﾄU型側溝</t>
  </si>
  <si>
    <t>U型側溝規格:落蓋360</t>
  </si>
  <si>
    <t>U型側溝規格:落蓋450</t>
  </si>
  <si>
    <t>側溝蓋</t>
  </si>
  <si>
    <t>落蓋360用</t>
  </si>
  <si>
    <t>枚</t>
  </si>
  <si>
    <t>落蓋450用</t>
  </si>
  <si>
    <t>自由勾配側溝</t>
  </si>
  <si>
    <t>側溝規格:VSB400-H800</t>
  </si>
  <si>
    <t xml:space="preserve">自由勾配側溝　</t>
  </si>
  <si>
    <t>車道用400用500×500mm</t>
  </si>
  <si>
    <t>集水桝･ﾏﾝﾎｰﾙ工</t>
  </si>
  <si>
    <t>現場打ち集水桝</t>
  </si>
  <si>
    <t>集水桝･街渠桝種類:現場打材,ｺﾝｸﾘｰﾄ規格:土木(2)･港湾(5) 18-8-40,法面作業補正:無し</t>
  </si>
  <si>
    <t>箇所</t>
  </si>
  <si>
    <t xml:space="preserve">蓋版　</t>
  </si>
  <si>
    <t>700×700</t>
  </si>
  <si>
    <t>舗装復旧工</t>
  </si>
  <si>
    <t xml:space="preserve">下層路盤　</t>
  </si>
  <si>
    <t>RC-40　t=40cm</t>
  </si>
  <si>
    <t>RC-40　t=33cm</t>
  </si>
  <si>
    <t>RC-40　t=25cm</t>
  </si>
  <si>
    <t xml:space="preserve">上層路盤　</t>
  </si>
  <si>
    <t>M-40　t=13cm</t>
  </si>
  <si>
    <t xml:space="preserve">表層工　</t>
  </si>
  <si>
    <t>1.4m未満,t=50mm以下,(5)再生密粒度As(13F),t=50mm</t>
  </si>
  <si>
    <t>構造物撤去工</t>
  </si>
  <si>
    <t>構造物取壊し工</t>
  </si>
  <si>
    <t>ｺﾝｸﾘｰﾄ構造物取壊し</t>
  </si>
  <si>
    <t>構造物区分:鉄筋構造物,工法区分:機械施工</t>
  </si>
  <si>
    <t>運搬処理工</t>
  </si>
  <si>
    <t>殻種別:ｺﾝｸﾘｰﾄ殻(鉄筋)</t>
  </si>
  <si>
    <t>Co(鉄筋)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</si>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</sst>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G23+G47+G128+G146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1350.0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94.0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37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38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94.0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39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40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1340.0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39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41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1340.0</v>
      </c>
      <c r="G46" s="27"/>
      <c r="H46" s="29"/>
      <c r="J46" s="30"/>
      <c r="K46" s="31"/>
    </row>
    <row r="47" ht="15.0" customHeight="true">
      <c r="A47" s="14"/>
      <c r="B47" s="15" t="s">
        <v>42</v>
      </c>
      <c r="C47" s="15"/>
      <c r="D47" s="16"/>
      <c r="E47" s="20"/>
      <c r="F47" s="22"/>
      <c r="G47" s="26">
        <f>G50+G71+G101+G110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43</v>
      </c>
      <c r="D50" s="16"/>
      <c r="E50" s="20"/>
      <c r="F50" s="22"/>
      <c r="G50" s="26">
        <f>G53+G56+G59+G62+G65+G68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45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46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30.0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48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3" t="n">
        <v>10.0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33</v>
      </c>
      <c r="F67" s="23" t="n">
        <v>50.0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52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20.0</v>
      </c>
      <c r="G70" s="27"/>
      <c r="H70" s="29"/>
      <c r="J70" s="30"/>
      <c r="K70" s="31"/>
    </row>
    <row r="71" ht="15.0" customHeight="true">
      <c r="A71" s="14"/>
      <c r="B71" s="15"/>
      <c r="C71" s="15" t="s">
        <v>53</v>
      </c>
      <c r="D71" s="16"/>
      <c r="E71" s="20"/>
      <c r="F71" s="22"/>
      <c r="G71" s="26">
        <f>G74+G77+G80+G83+G86+G89+G92+G95+G98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55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68.0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55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5.0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56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30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58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59</v>
      </c>
      <c r="F85" s="23" t="n">
        <v>136.0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58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59</v>
      </c>
      <c r="F88" s="23" t="n">
        <v>9.0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60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59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62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30</v>
      </c>
      <c r="F97" s="23" t="n">
        <v>4.0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57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64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59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65</v>
      </c>
      <c r="D101" s="16"/>
      <c r="E101" s="20"/>
      <c r="F101" s="22"/>
      <c r="G101" s="26">
        <f>G104+G107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67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68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69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70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59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71</v>
      </c>
      <c r="D110" s="16"/>
      <c r="E110" s="20"/>
      <c r="F110" s="22"/>
      <c r="G110" s="26">
        <f>G113+G116+G119+G122+G125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73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33</v>
      </c>
      <c r="F115" s="23" t="n">
        <v>3.0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74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33</v>
      </c>
      <c r="F118" s="23" t="n">
        <v>22.0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72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75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33</v>
      </c>
      <c r="F121" s="23" t="n">
        <v>8.0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77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33</v>
      </c>
      <c r="F124" s="23" t="n">
        <v>25.0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79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33</v>
      </c>
      <c r="F127" s="23" t="n">
        <v>10.0</v>
      </c>
      <c r="G127" s="27"/>
      <c r="H127" s="29"/>
      <c r="J127" s="30"/>
      <c r="K127" s="31"/>
    </row>
    <row r="128" ht="15.0" customHeight="true">
      <c r="A128" s="14"/>
      <c r="B128" s="15" t="s">
        <v>80</v>
      </c>
      <c r="C128" s="15"/>
      <c r="D128" s="16"/>
      <c r="E128" s="20"/>
      <c r="F128" s="22"/>
      <c r="G128" s="26">
        <f>G131+G137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81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36</v>
      </c>
      <c r="F136" s="23" t="n">
        <v>11.0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84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34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85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36</v>
      </c>
      <c r="F142" s="23" t="n">
        <v>11.0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37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86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36</v>
      </c>
      <c r="F145" s="23" t="n">
        <v>11.0</v>
      </c>
      <c r="G145" s="27"/>
      <c r="H145" s="29"/>
      <c r="J145" s="30"/>
      <c r="K145" s="31"/>
    </row>
    <row r="146" ht="15.0" customHeight="true">
      <c r="A146" s="14"/>
      <c r="B146" s="15" t="s">
        <v>87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88</v>
      </c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89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90</v>
      </c>
      <c r="F154" s="23" t="n">
        <v>32.0</v>
      </c>
      <c r="G154" s="27"/>
      <c r="H154" s="29"/>
      <c r="J154" s="30"/>
      <c r="K154" s="31"/>
    </row>
    <row r="155" ht="15.0" customHeight="true">
      <c r="A155" s="14" t="s">
        <v>91</v>
      </c>
      <c r="B155" s="15"/>
      <c r="C155" s="15"/>
      <c r="D155" s="16"/>
      <c r="E155" s="20"/>
      <c r="F155" s="22"/>
      <c r="G155" s="26">
        <f>G23+G47+G128+G146</f>
      </c>
      <c r="H155" s="28" t="s">
        <v>24</v>
      </c>
      <c r="J155" s="30" t="n">
        <v>46.0</v>
      </c>
      <c r="K155" s="31" t="n">
        <v>20.0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92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93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94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95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96</v>
      </c>
      <c r="B164" s="15"/>
      <c r="C164" s="15"/>
      <c r="D164" s="16"/>
      <c r="E164" s="20"/>
      <c r="F164" s="22"/>
      <c r="G164" s="26">
        <f>G167+G176</f>
      </c>
      <c r="H164" s="28" t="s">
        <v>24</v>
      </c>
      <c r="J164" s="30" t="n">
        <v>49.0</v>
      </c>
      <c r="K164" s="31" t="n">
        <v>200.0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97</v>
      </c>
      <c r="C167" s="15"/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98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99</v>
      </c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 t="s">
        <v>100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101</v>
      </c>
      <c r="B179" s="15"/>
      <c r="C179" s="15"/>
      <c r="D179" s="16"/>
      <c r="E179" s="20"/>
      <c r="F179" s="22"/>
      <c r="G179" s="26">
        <f>G155+G164</f>
      </c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 t="s">
        <v>102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 t="n">
        <v>210.0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103</v>
      </c>
      <c r="D185" s="16"/>
      <c r="E185" s="20"/>
      <c r="F185" s="22"/>
      <c r="G185" s="27"/>
      <c r="H185" s="28" t="s">
        <v>24</v>
      </c>
      <c r="J185" s="30" t="n">
        <v>56.0</v>
      </c>
      <c r="K185" s="31" t="s">
        <v>104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105</v>
      </c>
      <c r="D188" s="16"/>
      <c r="E188" s="20"/>
      <c r="F188" s="22"/>
      <c r="G188" s="27"/>
      <c r="H188" s="28" t="s">
        <v>24</v>
      </c>
      <c r="J188" s="30" t="n">
        <v>57.0</v>
      </c>
      <c r="K188" s="31" t="s">
        <v>106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107</v>
      </c>
      <c r="B191" s="15"/>
      <c r="C191" s="15"/>
      <c r="D191" s="16"/>
      <c r="E191" s="20"/>
      <c r="F191" s="22"/>
      <c r="G191" s="26">
        <f>G155+G164+G182</f>
      </c>
      <c r="H191" s="28" t="s">
        <v>24</v>
      </c>
      <c r="J191" s="30" t="n">
        <v>58.0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 t="s">
        <v>108</v>
      </c>
      <c r="C194" s="15"/>
      <c r="D194" s="16"/>
      <c r="E194" s="20"/>
      <c r="F194" s="22"/>
      <c r="G194" s="27"/>
      <c r="H194" s="28" t="s">
        <v>24</v>
      </c>
      <c r="J194" s="30" t="n">
        <v>59.0</v>
      </c>
      <c r="K194" s="31" t="s">
        <v>109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/>
      <c r="B197" s="15" t="s">
        <v>110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n">
        <v>220.0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111</v>
      </c>
      <c r="B200" s="15"/>
      <c r="C200" s="15"/>
      <c r="D200" s="16"/>
      <c r="E200" s="20"/>
      <c r="F200" s="22"/>
      <c r="G200" s="26">
        <f>G191+G197</f>
      </c>
      <c r="H200" s="28" t="s">
        <v>24</v>
      </c>
      <c r="J200" s="30" t="n">
        <v>61.0</v>
      </c>
      <c r="K200" s="31" t="n">
        <v>30.0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32" t="s">
        <v>112</v>
      </c>
      <c r="B203" s="33"/>
      <c r="C203" s="33"/>
      <c r="D203" s="34"/>
      <c r="E203" s="41"/>
      <c r="F203" s="44"/>
      <c r="G203" s="50">
        <f>G200</f>
      </c>
      <c r="H203" s="51" t="s">
        <v>24</v>
      </c>
      <c r="J203" s="55" t="n">
        <v>62.0</v>
      </c>
      <c r="K203" s="55" t="n">
        <v>30.0</v>
      </c>
    </row>
    <row r="204" ht="15.0" customHeight="true">
      <c r="A204" s="35"/>
      <c r="B204" s="36"/>
      <c r="C204" s="36"/>
      <c r="D204" s="37"/>
      <c r="E204" s="42" t="s">
        <v>24</v>
      </c>
      <c r="F204" s="45"/>
      <c r="G204" s="50"/>
      <c r="H204" s="52" t="s">
        <v>24</v>
      </c>
    </row>
    <row r="205" ht="15.0" customHeight="true">
      <c r="A205" s="38"/>
      <c r="B205" s="39"/>
      <c r="C205" s="39"/>
      <c r="D205" s="40"/>
      <c r="E205" s="43" t="s">
        <v>25</v>
      </c>
      <c r="F205" s="46" t="n">
        <v>1.0</v>
      </c>
      <c r="G205" s="50"/>
      <c r="H205" s="53"/>
    </row>
    <row r="206">
      <c r="A206" s="56" t="s">
        <v>113</v>
      </c>
      <c r="B206" s="57" t="s">
        <v>114</v>
      </c>
      <c r="J206" s="30" t="n">
        <v>99999.0</v>
      </c>
    </row>
    <row r="207">
      <c r="A207" s="56" t="s">
        <v>115</v>
      </c>
      <c r="B207" s="57" t="s">
        <v>116</v>
      </c>
    </row>
    <row r="208">
      <c r="A208" s="56" t="s">
        <v>117</v>
      </c>
      <c r="B208" s="57" t="s">
        <v>118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2026-06-24T08:12:55Z</dcterms:created>
  <dc:creator>Apache POI</dc:creator>
</cp:coreProperties>
</file>